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5" activeTab="1"/>
  </bookViews>
  <sheets>
    <sheet name="Ekamutneri hamematakan" sheetId="24" r:id="rId1"/>
    <sheet name="Dramakan hamematakan" sheetId="25" r:id="rId2"/>
  </sheets>
  <externalReferences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F80" i="25"/>
  <c r="D7" i="24"/>
  <c r="F23"/>
  <c r="E12"/>
  <c r="F64"/>
  <c r="C22"/>
  <c r="D22"/>
  <c r="C7"/>
  <c r="C64" s="1"/>
  <c r="C32"/>
  <c r="D32"/>
  <c r="E32" l="1"/>
  <c r="F14" l="1"/>
  <c r="F16"/>
  <c r="F18"/>
  <c r="H10" i="25"/>
  <c r="H11"/>
  <c r="H12"/>
  <c r="F11" i="24" s="1"/>
  <c r="H13" i="25"/>
  <c r="H14"/>
  <c r="F13" i="24" s="1"/>
  <c r="H15" i="25"/>
  <c r="H16"/>
  <c r="F15" i="24" s="1"/>
  <c r="H17" i="25"/>
  <c r="H18"/>
  <c r="F17" i="24" s="1"/>
  <c r="H19" i="25"/>
  <c r="H20"/>
  <c r="H9"/>
  <c r="H24"/>
  <c r="H25"/>
  <c r="H26"/>
  <c r="J26" i="24" s="1"/>
  <c r="H27" i="25"/>
  <c r="H28"/>
  <c r="H29"/>
  <c r="H30"/>
  <c r="H31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9"/>
  <c r="H60"/>
  <c r="H61"/>
  <c r="H62"/>
  <c r="H23"/>
  <c r="E72" l="1"/>
  <c r="E19"/>
  <c r="E57"/>
  <c r="E71"/>
  <c r="E19" i="24"/>
  <c r="E20"/>
  <c r="E54" i="25"/>
  <c r="E54" i="24"/>
  <c r="E56"/>
  <c r="G13" l="1"/>
  <c r="E79" i="25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H58" s="1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1"/>
  <c r="E30"/>
  <c r="E29"/>
  <c r="E28"/>
  <c r="E27"/>
  <c r="E26"/>
  <c r="E25"/>
  <c r="E24"/>
  <c r="E23"/>
  <c r="E21"/>
  <c r="E18"/>
  <c r="E17"/>
  <c r="E16"/>
  <c r="E15"/>
  <c r="E14"/>
  <c r="E13"/>
  <c r="E11"/>
  <c r="E10"/>
  <c r="E9"/>
  <c r="E8"/>
  <c r="C22" i="25" l="1"/>
  <c r="D22"/>
  <c r="H32"/>
  <c r="D65"/>
  <c r="E77"/>
  <c r="C65"/>
  <c r="E32"/>
  <c r="E58"/>
  <c r="E66"/>
  <c r="E73"/>
  <c r="E22" i="24"/>
  <c r="E7"/>
  <c r="D64"/>
  <c r="E8" i="25"/>
  <c r="F66" i="24" l="1"/>
  <c r="G64"/>
  <c r="C21" i="25"/>
  <c r="C80" s="1"/>
  <c r="E22"/>
  <c r="D21"/>
  <c r="D80" s="1"/>
  <c r="E65"/>
  <c r="E64" i="24"/>
  <c r="E80" i="25" l="1"/>
  <c r="E21"/>
</calcChain>
</file>

<file path=xl/sharedStrings.xml><?xml version="1.0" encoding="utf-8"?>
<sst xmlns="http://schemas.openxmlformats.org/spreadsheetml/2006/main" count="170" uniqueCount="109">
  <si>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</si>
  <si>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</si>
  <si>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</si>
  <si>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</si>
  <si>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</si>
  <si>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</si>
  <si>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</si>
  <si>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</si>
  <si>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</si>
  <si>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</si>
  <si>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</si>
  <si>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</si>
  <si>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</si>
  <si>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</si>
  <si>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</si>
  <si>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</si>
  <si>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</si>
  <si>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</si>
  <si>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</si>
  <si>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</si>
  <si>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</si>
  <si>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</si>
  <si>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</si>
  <si>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</si>
  <si>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</si>
  <si>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</si>
  <si>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</si>
  <si>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</si>
  <si>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</si>
  <si>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</si>
  <si>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</si>
  <si>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</si>
  <si>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</si>
  <si>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</si>
  <si>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</si>
  <si>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</si>
  <si>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</si>
  <si>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</si>
  <si>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</si>
  <si>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</si>
  <si>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</si>
  <si>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</si>
  <si>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</si>
  <si>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</si>
  <si>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</si>
  <si>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</si>
  <si>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</si>
  <si>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</si>
  <si>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</si>
  <si>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</si>
  <si>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</si>
  <si>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</si>
  <si>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</si>
  <si>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</si>
  <si>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</si>
  <si>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</si>
  <si>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</si>
  <si>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</si>
  <si>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</si>
  <si>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</si>
  <si>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</si>
  <si>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</si>
  <si>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</si>
  <si>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</si>
  <si>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</si>
  <si>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</si>
  <si>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</si>
  <si>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</si>
  <si>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</si>
  <si>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</si>
  <si>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</si>
  <si>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</si>
  <si>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</si>
  <si>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</si>
  <si>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</si>
  <si>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</si>
  <si>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</si>
  <si>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</si>
  <si>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</si>
  <si>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</si>
  <si>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</si>
  <si>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</si>
  <si>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</si>
  <si>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</si>
  <si>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</si>
  <si>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</si>
  <si>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</si>
  <si>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</si>
  <si>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</si>
  <si>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</si>
  <si>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</si>
  <si>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</si>
  <si>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</si>
  <si>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</si>
  <si>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</si>
  <si>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</si>
  <si>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</si>
  <si>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</si>
  <si>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</si>
  <si>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</si>
  <si>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</si>
  <si>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</si>
  <si>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</si>
  <si>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Ա. Հովհաննիսյան</t>
  </si>
  <si>
    <t>Այլ ծախսերի գծով /ճշտում/</t>
  </si>
  <si>
    <t>Նախորդ ժամանակաշրջանի ջեռուցման ճշտում</t>
  </si>
  <si>
    <t xml:space="preserve">  01. 01. 2018թ. – 30. 06. 2018թ.</t>
  </si>
  <si>
    <t xml:space="preserve">  01. 01. 20-18 – 30. 06 2018թ.</t>
  </si>
  <si>
    <t>Լ.Հարությունյան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</si>
</sst>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0_р_."/>
    <numFmt numFmtId="166" formatCode="#,##0.0_р_."/>
    <numFmt numFmtId="167" formatCode="0.000"/>
  </numFmts>
  <fonts count="38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rgb="FFFF0000"/>
      <name val="GHEA Grapalat"/>
      <family val="3"/>
    </font>
    <font>
      <sz val="12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</cellStyleXfs>
  <cellXfs count="83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167" fontId="1" fillId="0" borderId="0" xfId="1" applyNumberFormat="1" applyFont="1" applyAlignment="1" applyProtection="1">
      <alignment vertical="center"/>
    </xf>
    <xf numFmtId="0" fontId="1" fillId="0" borderId="2" xfId="1" applyFont="1" applyBorder="1" applyAlignment="1" applyProtection="1">
      <alignment vertical="center" wrapText="1"/>
    </xf>
    <xf numFmtId="0" fontId="1" fillId="0" borderId="2" xfId="1" applyFont="1" applyBorder="1" applyAlignment="1" applyProtection="1">
      <alignment horizontal="left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164" fontId="1" fillId="24" borderId="2" xfId="1" applyNumberFormat="1" applyFont="1" applyFill="1" applyBorder="1" applyAlignment="1" applyProtection="1">
      <alignment horizontal="center" vertical="center"/>
    </xf>
    <xf numFmtId="0" fontId="1" fillId="0" borderId="0" xfId="1" applyFont="1" applyAlignment="1" applyProtection="1">
      <alignment horizontal="center" vertical="center"/>
    </xf>
    <xf numFmtId="0" fontId="36" fillId="0" borderId="0" xfId="1" applyFont="1" applyAlignment="1" applyProtection="1">
      <alignment vertical="center"/>
    </xf>
    <xf numFmtId="164" fontId="1" fillId="24" borderId="2" xfId="1" applyNumberFormat="1" applyFont="1" applyFill="1" applyBorder="1" applyAlignment="1" applyProtection="1">
      <alignment horizontal="center" vertical="center" wrapText="1"/>
    </xf>
    <xf numFmtId="164" fontId="1" fillId="0" borderId="0" xfId="1" applyNumberFormat="1" applyFont="1" applyBorder="1" applyAlignment="1" applyProtection="1">
      <alignment vertical="center"/>
    </xf>
    <xf numFmtId="164" fontId="27" fillId="24" borderId="2" xfId="1" applyNumberFormat="1" applyFont="1" applyFill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vertical="center"/>
    </xf>
    <xf numFmtId="2" fontId="24" fillId="0" borderId="0" xfId="1" applyNumberFormat="1" applyFont="1" applyBorder="1" applyAlignment="1" applyProtection="1">
      <alignment vertical="center"/>
    </xf>
    <xf numFmtId="164" fontId="24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2" fontId="1" fillId="0" borderId="0" xfId="1" applyNumberFormat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0" fontId="37" fillId="0" borderId="0" xfId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164" fontId="23" fillId="0" borderId="0" xfId="1" applyNumberFormat="1" applyFont="1" applyAlignment="1" applyProtection="1">
      <alignment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4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Users/ADMIN/Downloads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forma01%20FinBal_311217_3006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Balance"/>
    </sheetNames>
    <sheetDataSet>
      <sheetData sheetId="0"/>
      <sheetData sheetId="1">
        <row r="23">
          <cell r="D23">
            <v>2285.5</v>
          </cell>
        </row>
        <row r="29">
          <cell r="F29">
            <v>-1370.1000000000004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7" width="0" style="10" hidden="1" customWidth="1"/>
    <col min="8" max="9" width="9.140625" style="10"/>
    <col min="10" max="10" width="0" style="10" hidden="1" customWidth="1"/>
    <col min="11" max="16384" width="9.140625" style="10"/>
  </cols>
  <sheetData>
    <row r="1" spans="1:13" ht="16.5" customHeight="1">
      <c r="A1" s="9" t="s">
        <v>6</v>
      </c>
      <c r="B1" s="9"/>
      <c r="C1" s="9"/>
      <c r="D1" s="9"/>
      <c r="E1" s="9"/>
    </row>
    <row r="2" spans="1:13" s="14" customFormat="1" ht="20.25" customHeight="1">
      <c r="A2" s="11" t="s">
        <v>7</v>
      </c>
      <c r="B2" s="11"/>
      <c r="C2" s="12">
        <v>82</v>
      </c>
      <c r="D2" s="13" t="s">
        <v>8</v>
      </c>
      <c r="E2" s="13"/>
    </row>
    <row r="3" spans="1:13" ht="45" customHeight="1">
      <c r="A3" s="15" t="s">
        <v>93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107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9</v>
      </c>
    </row>
    <row r="6" spans="1:13" s="14" customFormat="1" ht="58.5" customHeight="1">
      <c r="A6" s="22" t="s">
        <v>0</v>
      </c>
      <c r="B6" s="23" t="s">
        <v>10</v>
      </c>
      <c r="C6" s="24" t="s">
        <v>95</v>
      </c>
      <c r="D6" s="24" t="s">
        <v>94</v>
      </c>
      <c r="E6" s="25" t="s">
        <v>11</v>
      </c>
    </row>
    <row r="7" spans="1:13" ht="21.75" customHeight="1">
      <c r="A7" s="26" t="s">
        <v>12</v>
      </c>
      <c r="B7" s="27" t="s">
        <v>13</v>
      </c>
      <c r="C7" s="28">
        <f>C8+C10+C12</f>
        <v>20329</v>
      </c>
      <c r="D7" s="28">
        <f>+D8+D10+D12</f>
        <v>18905.599999999999</v>
      </c>
      <c r="E7" s="28">
        <f t="shared" ref="E7:E64" si="0">D7-C7</f>
        <v>-1423.4000000000015</v>
      </c>
      <c r="F7" s="29">
        <v>18905.599999999999</v>
      </c>
    </row>
    <row r="8" spans="1:13" ht="18.75" customHeight="1">
      <c r="A8" s="30">
        <v>1</v>
      </c>
      <c r="B8" s="6" t="s">
        <v>14</v>
      </c>
      <c r="C8" s="31">
        <v>18480</v>
      </c>
      <c r="D8" s="31">
        <v>16727.5</v>
      </c>
      <c r="E8" s="31">
        <f t="shared" si="0"/>
        <v>-1752.5</v>
      </c>
      <c r="F8" s="29"/>
      <c r="G8" s="29"/>
      <c r="I8" s="32"/>
    </row>
    <row r="9" spans="1:13" ht="18.75" hidden="1" customHeight="1">
      <c r="A9" s="30">
        <v>2</v>
      </c>
      <c r="B9" s="6" t="s">
        <v>15</v>
      </c>
      <c r="C9" s="31"/>
      <c r="D9" s="31"/>
      <c r="E9" s="31">
        <f t="shared" si="0"/>
        <v>0</v>
      </c>
      <c r="F9" s="29"/>
    </row>
    <row r="10" spans="1:13" ht="16.5" customHeight="1">
      <c r="A10" s="30">
        <v>2</v>
      </c>
      <c r="B10" s="6" t="s">
        <v>16</v>
      </c>
      <c r="C10" s="31">
        <v>1515</v>
      </c>
      <c r="D10" s="31">
        <v>1911.5</v>
      </c>
      <c r="E10" s="31">
        <f t="shared" si="0"/>
        <v>396.5</v>
      </c>
      <c r="F10" s="29"/>
    </row>
    <row r="11" spans="1:13" ht="18.75" hidden="1" customHeight="1">
      <c r="A11" s="30">
        <v>4</v>
      </c>
      <c r="B11" s="6" t="s">
        <v>17</v>
      </c>
      <c r="C11" s="7"/>
      <c r="D11" s="7"/>
      <c r="E11" s="31">
        <f t="shared" si="0"/>
        <v>0</v>
      </c>
      <c r="F11" s="29">
        <f>+'Dramakan hamematakan'!H12</f>
        <v>0</v>
      </c>
    </row>
    <row r="12" spans="1:13" ht="18" customHeight="1">
      <c r="A12" s="30">
        <v>3</v>
      </c>
      <c r="B12" s="6" t="s">
        <v>18</v>
      </c>
      <c r="C12" s="7">
        <v>334</v>
      </c>
      <c r="D12" s="7">
        <v>266.60000000000002</v>
      </c>
      <c r="E12" s="31">
        <f>+C12-D12</f>
        <v>67.399999999999977</v>
      </c>
      <c r="F12" s="29">
        <v>266.60000000000002</v>
      </c>
      <c r="G12" s="32"/>
      <c r="I12" s="32"/>
    </row>
    <row r="13" spans="1:13" ht="18" hidden="1" customHeight="1">
      <c r="A13" s="30">
        <v>4</v>
      </c>
      <c r="B13" s="6" t="s">
        <v>19</v>
      </c>
      <c r="C13" s="7"/>
      <c r="D13" s="7"/>
      <c r="E13" s="31">
        <f t="shared" si="0"/>
        <v>0</v>
      </c>
      <c r="F13" s="29">
        <f>+'Dramakan hamematakan'!H14</f>
        <v>0</v>
      </c>
      <c r="G13" s="32">
        <f>+G12*20/100</f>
        <v>0</v>
      </c>
      <c r="I13" s="33"/>
    </row>
    <row r="14" spans="1:13" ht="18.75" hidden="1" customHeight="1">
      <c r="A14" s="30">
        <v>7</v>
      </c>
      <c r="B14" s="6" t="s">
        <v>20</v>
      </c>
      <c r="C14" s="7"/>
      <c r="D14" s="7"/>
      <c r="E14" s="31">
        <f t="shared" si="0"/>
        <v>0</v>
      </c>
      <c r="F14" s="29">
        <f>+'Dramakan hamematakan'!H15</f>
        <v>0</v>
      </c>
    </row>
    <row r="15" spans="1:13" ht="18.75" hidden="1" customHeight="1">
      <c r="A15" s="30">
        <v>8</v>
      </c>
      <c r="B15" s="2" t="s">
        <v>21</v>
      </c>
      <c r="C15" s="7"/>
      <c r="D15" s="7"/>
      <c r="E15" s="31">
        <f t="shared" si="0"/>
        <v>0</v>
      </c>
      <c r="F15" s="29">
        <f>+'Dramakan hamematakan'!H16</f>
        <v>0</v>
      </c>
    </row>
    <row r="16" spans="1:13" ht="21.75" hidden="1" customHeight="1">
      <c r="A16" s="30">
        <v>5</v>
      </c>
      <c r="B16" s="34" t="s">
        <v>99</v>
      </c>
      <c r="C16" s="7"/>
      <c r="D16" s="7">
        <v>0</v>
      </c>
      <c r="E16" s="31">
        <f t="shared" si="0"/>
        <v>0</v>
      </c>
      <c r="F16" s="29">
        <f>+'Dramakan hamematakan'!H17</f>
        <v>0</v>
      </c>
    </row>
    <row r="17" spans="1:12" ht="3" hidden="1" customHeight="1">
      <c r="A17" s="30">
        <v>5.0999999999999996</v>
      </c>
      <c r="B17" s="6" t="s">
        <v>100</v>
      </c>
      <c r="C17" s="7"/>
      <c r="D17" s="7"/>
      <c r="E17" s="31">
        <f t="shared" si="0"/>
        <v>0</v>
      </c>
      <c r="F17" s="29">
        <f>+'Dramakan hamematakan'!H18</f>
        <v>0</v>
      </c>
    </row>
    <row r="18" spans="1:12" ht="18" hidden="1" customHeight="1">
      <c r="A18" s="30">
        <v>5.0999999999999996</v>
      </c>
      <c r="B18" s="6" t="s">
        <v>101</v>
      </c>
      <c r="C18" s="7"/>
      <c r="D18" s="7">
        <v>0</v>
      </c>
      <c r="E18" s="31">
        <f t="shared" si="0"/>
        <v>0</v>
      </c>
      <c r="F18" s="29">
        <f>+'Dramakan hamematakan'!H19</f>
        <v>0</v>
      </c>
    </row>
    <row r="19" spans="1:12" ht="15.75" hidden="1" customHeight="1">
      <c r="A19" s="30">
        <v>10</v>
      </c>
      <c r="B19" s="6" t="s">
        <v>105</v>
      </c>
      <c r="C19" s="7"/>
      <c r="D19" s="7"/>
      <c r="E19" s="31">
        <f t="shared" si="0"/>
        <v>0</v>
      </c>
      <c r="F19" s="29"/>
    </row>
    <row r="20" spans="1:12" ht="37.5" hidden="1" customHeight="1">
      <c r="A20" s="30">
        <v>11</v>
      </c>
      <c r="B20" s="35"/>
      <c r="C20" s="7"/>
      <c r="D20" s="7"/>
      <c r="E20" s="31">
        <f t="shared" si="0"/>
        <v>0</v>
      </c>
      <c r="F20" s="29"/>
    </row>
    <row r="21" spans="1:12" ht="18" hidden="1" customHeight="1">
      <c r="A21" s="30">
        <v>12</v>
      </c>
      <c r="B21" s="2"/>
      <c r="C21" s="7"/>
      <c r="D21" s="7"/>
      <c r="E21" s="31">
        <f t="shared" si="0"/>
        <v>0</v>
      </c>
      <c r="F21" s="29"/>
    </row>
    <row r="22" spans="1:12" ht="18" customHeight="1">
      <c r="A22" s="26" t="s">
        <v>23</v>
      </c>
      <c r="B22" s="27" t="s">
        <v>24</v>
      </c>
      <c r="C22" s="36">
        <f>SUM(C23,C26:C32,C36:C58,C60:C63)</f>
        <v>20452.5</v>
      </c>
      <c r="D22" s="36">
        <f>SUM(D23,D26:D32,D36:D58,D60:D63)</f>
        <v>20275.699999999997</v>
      </c>
      <c r="E22" s="28">
        <f t="shared" si="0"/>
        <v>-176.80000000000291</v>
      </c>
      <c r="F22" s="29">
        <v>20275.7</v>
      </c>
    </row>
    <row r="23" spans="1:12" ht="21" customHeight="1">
      <c r="A23" s="30">
        <v>1</v>
      </c>
      <c r="B23" s="6" t="s">
        <v>25</v>
      </c>
      <c r="C23" s="7">
        <v>12418</v>
      </c>
      <c r="D23" s="31">
        <v>12812.4</v>
      </c>
      <c r="E23" s="31">
        <f t="shared" si="0"/>
        <v>394.39999999999964</v>
      </c>
      <c r="F23" s="29">
        <f>+F7-F22</f>
        <v>-1370.1000000000022</v>
      </c>
    </row>
    <row r="24" spans="1:12" s="40" customFormat="1" ht="20.25" customHeight="1">
      <c r="A24" s="37">
        <v>1.1000000000000001</v>
      </c>
      <c r="B24" s="8" t="s">
        <v>26</v>
      </c>
      <c r="C24" s="38">
        <v>1156</v>
      </c>
      <c r="D24" s="39">
        <v>1225</v>
      </c>
      <c r="E24" s="39">
        <f>D24-C24</f>
        <v>69</v>
      </c>
      <c r="F24" s="29"/>
    </row>
    <row r="25" spans="1:12" s="40" customFormat="1" ht="21" hidden="1" customHeight="1">
      <c r="A25" s="37">
        <v>1.2</v>
      </c>
      <c r="B25" s="8" t="s">
        <v>27</v>
      </c>
      <c r="C25" s="38"/>
      <c r="D25" s="39"/>
      <c r="E25" s="39">
        <f>D25-C25</f>
        <v>0</v>
      </c>
      <c r="F25" s="29"/>
    </row>
    <row r="26" spans="1:12" ht="21" customHeight="1">
      <c r="A26" s="30">
        <v>2</v>
      </c>
      <c r="B26" s="6" t="s">
        <v>28</v>
      </c>
      <c r="C26" s="7">
        <v>4687.2</v>
      </c>
      <c r="D26" s="41">
        <v>4988.5</v>
      </c>
      <c r="E26" s="31">
        <f t="shared" si="0"/>
        <v>301.30000000000018</v>
      </c>
      <c r="F26" s="29"/>
      <c r="J26" s="10">
        <f>+F26+H26-I26</f>
        <v>0</v>
      </c>
    </row>
    <row r="27" spans="1:12" ht="21" customHeight="1">
      <c r="A27" s="30">
        <v>3</v>
      </c>
      <c r="B27" s="6" t="s">
        <v>29</v>
      </c>
      <c r="C27" s="7">
        <v>1235.2</v>
      </c>
      <c r="D27" s="41">
        <v>1002</v>
      </c>
      <c r="E27" s="31">
        <f t="shared" si="0"/>
        <v>-233.20000000000005</v>
      </c>
      <c r="F27" s="29"/>
      <c r="I27" s="42"/>
      <c r="K27" s="43"/>
      <c r="L27" s="32"/>
    </row>
    <row r="28" spans="1:12" ht="21" customHeight="1">
      <c r="A28" s="30">
        <v>4</v>
      </c>
      <c r="B28" s="6" t="s">
        <v>30</v>
      </c>
      <c r="C28" s="7">
        <v>654.4</v>
      </c>
      <c r="D28" s="44">
        <v>681.1</v>
      </c>
      <c r="E28" s="31">
        <f t="shared" si="0"/>
        <v>26.700000000000045</v>
      </c>
      <c r="F28" s="29"/>
      <c r="I28" s="42"/>
      <c r="K28" s="43"/>
      <c r="L28" s="32"/>
    </row>
    <row r="29" spans="1:12" ht="21" customHeight="1">
      <c r="A29" s="30">
        <v>5</v>
      </c>
      <c r="B29" s="6" t="s">
        <v>31</v>
      </c>
      <c r="C29" s="7">
        <v>148.19999999999999</v>
      </c>
      <c r="D29" s="41">
        <v>177.3</v>
      </c>
      <c r="E29" s="31">
        <f t="shared" si="0"/>
        <v>29.100000000000023</v>
      </c>
      <c r="F29" s="45"/>
      <c r="I29" s="42"/>
      <c r="K29" s="43"/>
      <c r="L29" s="32"/>
    </row>
    <row r="30" spans="1:12" ht="21" customHeight="1">
      <c r="A30" s="30">
        <v>6</v>
      </c>
      <c r="B30" s="6" t="s">
        <v>32</v>
      </c>
      <c r="C30" s="7">
        <v>37.799999999999997</v>
      </c>
      <c r="D30" s="41">
        <v>37.799999999999997</v>
      </c>
      <c r="E30" s="31">
        <f t="shared" si="0"/>
        <v>0</v>
      </c>
      <c r="F30" s="29"/>
      <c r="J30" s="43"/>
      <c r="K30" s="43"/>
    </row>
    <row r="31" spans="1:12" ht="21" customHeight="1">
      <c r="A31" s="30">
        <v>7</v>
      </c>
      <c r="B31" s="6" t="s">
        <v>33</v>
      </c>
      <c r="C31" s="7">
        <v>15</v>
      </c>
      <c r="D31" s="41">
        <v>15</v>
      </c>
      <c r="E31" s="31">
        <f t="shared" si="0"/>
        <v>0</v>
      </c>
      <c r="F31" s="29"/>
    </row>
    <row r="32" spans="1:12" ht="21" customHeight="1">
      <c r="A32" s="30">
        <v>8</v>
      </c>
      <c r="B32" s="6" t="s">
        <v>34</v>
      </c>
      <c r="C32" s="7">
        <f>C33+C34+C35</f>
        <v>55.8</v>
      </c>
      <c r="D32" s="44">
        <f>D33+D34+D35</f>
        <v>55.8</v>
      </c>
      <c r="E32" s="31">
        <f>D32-C32</f>
        <v>0</v>
      </c>
      <c r="F32" s="29"/>
    </row>
    <row r="33" spans="1:6" s="40" customFormat="1" ht="18" customHeight="1">
      <c r="A33" s="37">
        <v>8.1</v>
      </c>
      <c r="B33" s="8" t="s">
        <v>35</v>
      </c>
      <c r="C33" s="39">
        <v>28.8</v>
      </c>
      <c r="D33" s="46">
        <v>28.8</v>
      </c>
      <c r="E33" s="39">
        <f t="shared" si="0"/>
        <v>0</v>
      </c>
      <c r="F33" s="29"/>
    </row>
    <row r="34" spans="1:6" s="40" customFormat="1" ht="18" customHeight="1">
      <c r="A34" s="37">
        <v>8.1999999999999993</v>
      </c>
      <c r="B34" s="8" t="s">
        <v>36</v>
      </c>
      <c r="C34" s="38"/>
      <c r="D34" s="46"/>
      <c r="E34" s="39">
        <f t="shared" si="0"/>
        <v>0</v>
      </c>
      <c r="F34" s="29"/>
    </row>
    <row r="35" spans="1:6" s="40" customFormat="1" ht="18.75" customHeight="1">
      <c r="A35" s="37">
        <v>8.1999999999999993</v>
      </c>
      <c r="B35" s="8" t="s">
        <v>37</v>
      </c>
      <c r="C35" s="38">
        <v>27</v>
      </c>
      <c r="D35" s="46">
        <v>27</v>
      </c>
      <c r="E35" s="39">
        <f t="shared" si="0"/>
        <v>0</v>
      </c>
      <c r="F35" s="29"/>
    </row>
    <row r="36" spans="1:6" ht="18" customHeight="1">
      <c r="A36" s="30">
        <v>9</v>
      </c>
      <c r="B36" s="6" t="s">
        <v>38</v>
      </c>
      <c r="C36" s="7"/>
      <c r="D36" s="41">
        <v>5</v>
      </c>
      <c r="E36" s="31">
        <f t="shared" si="0"/>
        <v>5</v>
      </c>
      <c r="F36" s="29"/>
    </row>
    <row r="37" spans="1:6" ht="24" customHeight="1">
      <c r="A37" s="30">
        <v>10</v>
      </c>
      <c r="B37" s="6" t="s">
        <v>39</v>
      </c>
      <c r="C37" s="7">
        <v>294</v>
      </c>
      <c r="D37" s="41">
        <v>212</v>
      </c>
      <c r="E37" s="31">
        <f t="shared" si="0"/>
        <v>-82</v>
      </c>
      <c r="F37" s="29"/>
    </row>
    <row r="38" spans="1:6" ht="25.5" customHeight="1">
      <c r="A38" s="30">
        <v>11</v>
      </c>
      <c r="B38" s="6" t="s">
        <v>40</v>
      </c>
      <c r="C38" s="7">
        <v>175</v>
      </c>
      <c r="D38" s="31">
        <v>130</v>
      </c>
      <c r="E38" s="31">
        <f t="shared" si="0"/>
        <v>-45</v>
      </c>
      <c r="F38" s="29"/>
    </row>
    <row r="39" spans="1:6" ht="25.5" hidden="1" customHeight="1">
      <c r="A39" s="30">
        <v>12</v>
      </c>
      <c r="B39" s="1" t="s">
        <v>41</v>
      </c>
      <c r="C39" s="7"/>
      <c r="D39" s="31"/>
      <c r="E39" s="31">
        <f t="shared" si="0"/>
        <v>0</v>
      </c>
      <c r="F39" s="29"/>
    </row>
    <row r="40" spans="1:6" ht="25.5" hidden="1" customHeight="1">
      <c r="A40" s="30">
        <v>13</v>
      </c>
      <c r="B40" s="6" t="s">
        <v>42</v>
      </c>
      <c r="C40" s="7"/>
      <c r="D40" s="31"/>
      <c r="E40" s="31">
        <f t="shared" si="0"/>
        <v>0</v>
      </c>
      <c r="F40" s="29"/>
    </row>
    <row r="41" spans="1:6" ht="20.25" customHeight="1">
      <c r="A41" s="30">
        <v>14</v>
      </c>
      <c r="B41" s="6" t="s">
        <v>43</v>
      </c>
      <c r="C41" s="7">
        <v>15</v>
      </c>
      <c r="D41" s="31"/>
      <c r="E41" s="31">
        <f>D41-C41</f>
        <v>-15</v>
      </c>
      <c r="F41" s="29"/>
    </row>
    <row r="42" spans="1:6" ht="25.5" hidden="1" customHeight="1">
      <c r="A42" s="30">
        <v>15</v>
      </c>
      <c r="B42" s="6" t="s">
        <v>44</v>
      </c>
      <c r="C42" s="7"/>
      <c r="D42" s="31"/>
      <c r="E42" s="31">
        <f t="shared" si="0"/>
        <v>0</v>
      </c>
      <c r="F42" s="29"/>
    </row>
    <row r="43" spans="1:6" ht="25.5" customHeight="1">
      <c r="A43" s="30">
        <v>11</v>
      </c>
      <c r="B43" s="6" t="s">
        <v>45</v>
      </c>
      <c r="C43" s="31">
        <v>207.5</v>
      </c>
      <c r="D43" s="31">
        <v>115</v>
      </c>
      <c r="E43" s="31">
        <f t="shared" si="0"/>
        <v>-92.5</v>
      </c>
      <c r="F43" s="29"/>
    </row>
    <row r="44" spans="1:6" ht="20.25" customHeight="1">
      <c r="A44" s="30">
        <v>12</v>
      </c>
      <c r="B44" s="6" t="s">
        <v>46</v>
      </c>
      <c r="C44" s="31">
        <v>80.599999999999994</v>
      </c>
      <c r="D44" s="31">
        <v>36</v>
      </c>
      <c r="E44" s="31">
        <f>D44-C44</f>
        <v>-44.599999999999994</v>
      </c>
      <c r="F44" s="29"/>
    </row>
    <row r="45" spans="1:6" ht="21" hidden="1" customHeight="1">
      <c r="A45" s="30">
        <v>18</v>
      </c>
      <c r="B45" s="6" t="s">
        <v>47</v>
      </c>
      <c r="C45" s="31"/>
      <c r="D45" s="31"/>
      <c r="E45" s="31">
        <f>D45-C45</f>
        <v>0</v>
      </c>
      <c r="F45" s="29"/>
    </row>
    <row r="46" spans="1:6" ht="17.25" customHeight="1">
      <c r="A46" s="30">
        <v>13</v>
      </c>
      <c r="B46" s="6" t="s">
        <v>48</v>
      </c>
      <c r="C46" s="31">
        <v>332.3</v>
      </c>
      <c r="D46" s="31"/>
      <c r="E46" s="31">
        <f>D46-C46</f>
        <v>-332.3</v>
      </c>
      <c r="F46" s="29"/>
    </row>
    <row r="47" spans="1:6" ht="21" hidden="1" customHeight="1">
      <c r="A47" s="30">
        <v>20</v>
      </c>
      <c r="B47" s="6" t="s">
        <v>49</v>
      </c>
      <c r="C47" s="7"/>
      <c r="D47" s="31"/>
      <c r="E47" s="31">
        <f t="shared" si="0"/>
        <v>0</v>
      </c>
      <c r="F47" s="29"/>
    </row>
    <row r="48" spans="1:6" ht="21" customHeight="1">
      <c r="A48" s="30">
        <v>21</v>
      </c>
      <c r="B48" s="6" t="s">
        <v>50</v>
      </c>
      <c r="C48" s="31">
        <v>32.5</v>
      </c>
      <c r="D48" s="31">
        <v>4.8</v>
      </c>
      <c r="E48" s="31">
        <f t="shared" si="0"/>
        <v>-27.7</v>
      </c>
      <c r="F48" s="29"/>
    </row>
    <row r="49" spans="1:7" ht="21" customHeight="1">
      <c r="A49" s="30">
        <v>14</v>
      </c>
      <c r="B49" s="6" t="s">
        <v>51</v>
      </c>
      <c r="C49" s="31">
        <v>52.5</v>
      </c>
      <c r="D49" s="31"/>
      <c r="E49" s="31">
        <f t="shared" si="0"/>
        <v>-52.5</v>
      </c>
      <c r="F49" s="29"/>
    </row>
    <row r="50" spans="1:7" ht="18.75" customHeight="1">
      <c r="A50" s="30">
        <v>15</v>
      </c>
      <c r="B50" s="6" t="s">
        <v>52</v>
      </c>
      <c r="C50" s="31">
        <v>1.5</v>
      </c>
      <c r="D50" s="31">
        <v>3</v>
      </c>
      <c r="E50" s="31">
        <f>D50-C50</f>
        <v>1.5</v>
      </c>
      <c r="F50" s="29"/>
    </row>
    <row r="51" spans="1:7" ht="21" hidden="1" customHeight="1">
      <c r="A51" s="30">
        <v>24</v>
      </c>
      <c r="B51" s="6" t="s">
        <v>98</v>
      </c>
      <c r="C51" s="31"/>
      <c r="D51" s="31"/>
      <c r="E51" s="31">
        <f>D51-C51</f>
        <v>0</v>
      </c>
      <c r="F51" s="29"/>
    </row>
    <row r="52" spans="1:7" ht="21" hidden="1" customHeight="1">
      <c r="A52" s="30">
        <v>25</v>
      </c>
      <c r="B52" s="6" t="s">
        <v>53</v>
      </c>
      <c r="C52" s="31"/>
      <c r="D52" s="31"/>
      <c r="E52" s="31">
        <f>D52-C52</f>
        <v>0</v>
      </c>
      <c r="F52" s="29"/>
    </row>
    <row r="53" spans="1:7" ht="21" hidden="1" customHeight="1">
      <c r="A53" s="30">
        <v>26</v>
      </c>
      <c r="B53" s="6" t="s">
        <v>54</v>
      </c>
      <c r="C53" s="31"/>
      <c r="D53" s="31"/>
      <c r="E53" s="31">
        <f t="shared" ref="E53:E58" si="1">D53-C53</f>
        <v>0</v>
      </c>
      <c r="F53" s="29"/>
    </row>
    <row r="54" spans="1:7" ht="21" hidden="1" customHeight="1">
      <c r="A54" s="30">
        <v>27</v>
      </c>
      <c r="B54" s="29" t="s">
        <v>97</v>
      </c>
      <c r="C54" s="31"/>
      <c r="D54" s="31"/>
      <c r="E54" s="31">
        <f t="shared" si="1"/>
        <v>0</v>
      </c>
      <c r="F54" s="29"/>
    </row>
    <row r="55" spans="1:7" ht="19.5" customHeight="1">
      <c r="A55" s="30">
        <v>16</v>
      </c>
      <c r="B55" s="6" t="s">
        <v>55</v>
      </c>
      <c r="C55" s="31">
        <v>10</v>
      </c>
      <c r="D55" s="31"/>
      <c r="E55" s="31">
        <f t="shared" si="1"/>
        <v>-10</v>
      </c>
      <c r="F55" s="29"/>
    </row>
    <row r="56" spans="1:7" ht="21" hidden="1" customHeight="1">
      <c r="A56" s="30">
        <v>29</v>
      </c>
      <c r="B56" s="2"/>
      <c r="C56" s="31"/>
      <c r="D56" s="31"/>
      <c r="E56" s="31">
        <f>D56-C56</f>
        <v>0</v>
      </c>
      <c r="F56" s="29"/>
    </row>
    <row r="57" spans="1:7" ht="21" hidden="1" customHeight="1">
      <c r="A57" s="30">
        <v>30</v>
      </c>
      <c r="B57" s="2"/>
      <c r="C57" s="31"/>
      <c r="D57" s="31"/>
      <c r="E57" s="31">
        <f t="shared" si="1"/>
        <v>0</v>
      </c>
      <c r="F57" s="29"/>
    </row>
    <row r="58" spans="1:7" ht="21" hidden="1" customHeight="1">
      <c r="A58" s="30">
        <v>17</v>
      </c>
      <c r="B58" s="6" t="s">
        <v>56</v>
      </c>
      <c r="C58" s="31"/>
      <c r="D58" s="31"/>
      <c r="E58" s="31">
        <f t="shared" si="1"/>
        <v>0</v>
      </c>
      <c r="F58" s="29"/>
    </row>
    <row r="59" spans="1:7" s="40" customFormat="1" ht="20.25" hidden="1" customHeight="1">
      <c r="A59" s="39">
        <v>17.100000000000001</v>
      </c>
      <c r="B59" s="8" t="s">
        <v>102</v>
      </c>
      <c r="C59" s="39"/>
      <c r="D59" s="39"/>
      <c r="E59" s="39">
        <f>D59-C59</f>
        <v>0</v>
      </c>
      <c r="F59" s="29"/>
    </row>
    <row r="60" spans="1:7" s="40" customFormat="1" ht="25.5" hidden="1" customHeight="1">
      <c r="A60" s="30">
        <v>32</v>
      </c>
      <c r="B60" s="34" t="s">
        <v>57</v>
      </c>
      <c r="C60" s="39"/>
      <c r="D60" s="39"/>
      <c r="E60" s="39">
        <f>D60-C60</f>
        <v>0</v>
      </c>
      <c r="F60" s="29"/>
    </row>
    <row r="61" spans="1:7" ht="19.5" hidden="1" customHeight="1">
      <c r="A61" s="30">
        <v>18</v>
      </c>
      <c r="B61" s="34" t="s">
        <v>58</v>
      </c>
      <c r="C61" s="31"/>
      <c r="D61" s="31"/>
      <c r="E61" s="39">
        <f>D61-C61</f>
        <v>0</v>
      </c>
      <c r="F61" s="29"/>
    </row>
    <row r="62" spans="1:7" ht="21" hidden="1" customHeight="1">
      <c r="A62" s="30">
        <v>34</v>
      </c>
      <c r="B62" s="6" t="s">
        <v>59</v>
      </c>
      <c r="C62" s="31"/>
      <c r="D62" s="31"/>
      <c r="E62" s="31">
        <f>D62-C62</f>
        <v>0</v>
      </c>
      <c r="F62" s="29"/>
    </row>
    <row r="63" spans="1:7" ht="21" customHeight="1">
      <c r="A63" s="30">
        <v>19</v>
      </c>
      <c r="B63" s="6" t="s">
        <v>104</v>
      </c>
      <c r="C63" s="31"/>
      <c r="D63" s="31">
        <v>0</v>
      </c>
      <c r="E63" s="31">
        <f>D63-C63</f>
        <v>0</v>
      </c>
      <c r="F63" s="29"/>
    </row>
    <row r="64" spans="1:7" s="50" customFormat="1" ht="18.75" customHeight="1">
      <c r="A64" s="26" t="s">
        <v>60</v>
      </c>
      <c r="B64" s="47" t="s">
        <v>61</v>
      </c>
      <c r="C64" s="28">
        <f>C7-C22</f>
        <v>-123.5</v>
      </c>
      <c r="D64" s="28">
        <f>D7-D22</f>
        <v>-1370.0999999999985</v>
      </c>
      <c r="E64" s="28">
        <f t="shared" si="0"/>
        <v>-1246.5999999999985</v>
      </c>
      <c r="F64" s="48">
        <f>+[2]Balance!$F$29</f>
        <v>-1370.1000000000004</v>
      </c>
      <c r="G64" s="49">
        <f>+F64-D64</f>
        <v>-1.8189894035458565E-12</v>
      </c>
    </row>
    <row r="65" spans="2:6" ht="0.75" customHeight="1">
      <c r="B65" s="29"/>
      <c r="C65" s="29"/>
      <c r="D65" s="29"/>
      <c r="E65" s="29"/>
      <c r="F65" s="29"/>
    </row>
    <row r="66" spans="2:6" ht="10.5" hidden="1" customHeight="1">
      <c r="B66" s="5" t="s">
        <v>92</v>
      </c>
      <c r="C66" s="29"/>
      <c r="D66" s="29"/>
      <c r="E66" s="29"/>
      <c r="F66" s="51">
        <f>+D64-F64</f>
        <v>1.8189894035458565E-12</v>
      </c>
    </row>
    <row r="67" spans="2:6" ht="18" hidden="1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3.75" hidden="1" customHeight="1">
      <c r="B70" s="29"/>
      <c r="C70" s="29"/>
      <c r="D70" s="29"/>
      <c r="E70" s="29"/>
      <c r="F70" s="29"/>
    </row>
    <row r="71" spans="2:6" ht="17.25" hidden="1">
      <c r="B71" s="52" t="s">
        <v>2</v>
      </c>
      <c r="C71" s="53"/>
      <c r="D71" s="54" t="s">
        <v>108</v>
      </c>
      <c r="E71" s="54"/>
      <c r="F71" s="51"/>
    </row>
    <row r="72" spans="2:6" ht="9.75" hidden="1" customHeight="1">
      <c r="B72" s="55"/>
      <c r="C72" s="29"/>
      <c r="D72" s="56" t="s">
        <v>62</v>
      </c>
      <c r="E72" s="56"/>
      <c r="F72" s="29"/>
    </row>
    <row r="73" spans="2:6" ht="6" hidden="1" customHeight="1">
      <c r="B73" s="55"/>
      <c r="C73" s="29"/>
      <c r="D73" s="57"/>
      <c r="E73" s="57"/>
      <c r="F73" s="29"/>
    </row>
    <row r="74" spans="2:6" ht="21" hidden="1" customHeight="1">
      <c r="B74" s="52" t="s">
        <v>3</v>
      </c>
      <c r="C74" s="53"/>
      <c r="D74" s="54" t="s">
        <v>103</v>
      </c>
      <c r="E74" s="54"/>
      <c r="F74" s="29"/>
    </row>
    <row r="75" spans="2:6" ht="11.25" hidden="1" customHeight="1">
      <c r="B75" s="29"/>
      <c r="C75" s="29"/>
      <c r="D75" s="56" t="s">
        <v>62</v>
      </c>
      <c r="E75" s="56"/>
      <c r="F75" s="29"/>
    </row>
    <row r="76" spans="2:6" hidden="1">
      <c r="B76" s="21" t="s">
        <v>1</v>
      </c>
      <c r="C76" s="29"/>
      <c r="D76" s="29"/>
      <c r="E76" s="29"/>
      <c r="F76" s="29"/>
    </row>
    <row r="77" spans="2:6">
      <c r="B77" s="29"/>
      <c r="C77" s="29"/>
      <c r="D77" s="29"/>
      <c r="E77" s="29"/>
      <c r="F77" s="29"/>
    </row>
    <row r="78" spans="2:6">
      <c r="B78" s="29"/>
      <c r="C78" s="29"/>
      <c r="D78" s="29"/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10">
    <mergeCell ref="I27:I29"/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topLeftCell="A44" workbookViewId="0">
      <selection activeCell="A44"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7" width="0" style="10" hidden="1" customWidth="1"/>
    <col min="8" max="8" width="9.85546875" style="10" hidden="1" customWidth="1"/>
    <col min="9" max="10" width="0" style="10" hidden="1" customWidth="1"/>
    <col min="11" max="16384" width="9.140625" style="10"/>
  </cols>
  <sheetData>
    <row r="1" spans="1:13" ht="20.25" customHeight="1">
      <c r="A1" s="9" t="s">
        <v>63</v>
      </c>
      <c r="B1" s="9"/>
      <c r="C1" s="9"/>
      <c r="D1" s="9"/>
      <c r="E1" s="9"/>
    </row>
    <row r="2" spans="1:13" s="14" customFormat="1" ht="19.5" customHeight="1">
      <c r="A2" s="11" t="s">
        <v>7</v>
      </c>
      <c r="B2" s="11"/>
      <c r="C2" s="12">
        <v>82</v>
      </c>
      <c r="D2" s="13" t="s">
        <v>8</v>
      </c>
      <c r="E2" s="13"/>
    </row>
    <row r="3" spans="1:13" ht="41.25" customHeight="1">
      <c r="A3" s="15" t="s">
        <v>96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0.25" customHeight="1">
      <c r="A4" s="17" t="s">
        <v>106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58"/>
      <c r="B5" s="58"/>
      <c r="E5" s="59" t="s">
        <v>64</v>
      </c>
    </row>
    <row r="6" spans="1:13" s="14" customFormat="1" ht="63" customHeight="1">
      <c r="A6" s="22" t="s">
        <v>0</v>
      </c>
      <c r="B6" s="23" t="s">
        <v>10</v>
      </c>
      <c r="C6" s="24" t="s">
        <v>95</v>
      </c>
      <c r="D6" s="24" t="s">
        <v>94</v>
      </c>
      <c r="E6" s="25" t="s">
        <v>11</v>
      </c>
    </row>
    <row r="7" spans="1:13" s="14" customFormat="1" ht="39" customHeight="1">
      <c r="A7" s="60" t="s">
        <v>12</v>
      </c>
      <c r="B7" s="61" t="s">
        <v>65</v>
      </c>
      <c r="C7" s="62">
        <v>2326.4</v>
      </c>
      <c r="D7" s="62">
        <v>2326.4</v>
      </c>
      <c r="E7" s="62">
        <f>D7-C7</f>
        <v>0</v>
      </c>
    </row>
    <row r="8" spans="1:13" s="14" customFormat="1" ht="34.5">
      <c r="A8" s="60" t="s">
        <v>23</v>
      </c>
      <c r="B8" s="61" t="s">
        <v>66</v>
      </c>
      <c r="C8" s="62">
        <f>SUM(C9:C20)</f>
        <v>18482</v>
      </c>
      <c r="D8" s="62">
        <f>SUM(D9:D20)</f>
        <v>19015.900000000001</v>
      </c>
      <c r="E8" s="62">
        <f>D8-C8</f>
        <v>533.90000000000146</v>
      </c>
    </row>
    <row r="9" spans="1:13" s="14" customFormat="1" ht="21.75" customHeight="1">
      <c r="A9" s="30">
        <v>1</v>
      </c>
      <c r="B9" s="2" t="s">
        <v>14</v>
      </c>
      <c r="C9" s="63">
        <v>16632</v>
      </c>
      <c r="D9" s="63">
        <v>16727.5</v>
      </c>
      <c r="E9" s="63">
        <f>D9-C9</f>
        <v>95.5</v>
      </c>
      <c r="H9" s="64">
        <f>+D9</f>
        <v>16727.5</v>
      </c>
    </row>
    <row r="10" spans="1:13" s="14" customFormat="1" ht="17.25" hidden="1" customHeight="1">
      <c r="A10" s="30">
        <v>2</v>
      </c>
      <c r="B10" s="2" t="s">
        <v>15</v>
      </c>
      <c r="C10" s="63"/>
      <c r="D10" s="63"/>
      <c r="E10" s="63">
        <f>D10-C10</f>
        <v>0</v>
      </c>
      <c r="H10" s="64">
        <f t="shared" ref="H10:H20" si="0">+D10</f>
        <v>0</v>
      </c>
    </row>
    <row r="11" spans="1:13" s="14" customFormat="1" ht="19.5" customHeight="1">
      <c r="A11" s="30">
        <v>2</v>
      </c>
      <c r="B11" s="6" t="s">
        <v>16</v>
      </c>
      <c r="C11" s="63">
        <v>1500</v>
      </c>
      <c r="D11" s="63">
        <v>1911.5</v>
      </c>
      <c r="E11" s="63">
        <f>D11-C11</f>
        <v>411.5</v>
      </c>
      <c r="H11" s="64">
        <f t="shared" si="0"/>
        <v>1911.5</v>
      </c>
    </row>
    <row r="12" spans="1:13" s="14" customFormat="1" ht="17.25" hidden="1" customHeight="1">
      <c r="A12" s="30">
        <v>4</v>
      </c>
      <c r="B12" s="2" t="s">
        <v>17</v>
      </c>
      <c r="C12" s="63"/>
      <c r="D12" s="63"/>
      <c r="E12" s="63">
        <f t="shared" ref="E12:E75" si="1">D12-C12</f>
        <v>0</v>
      </c>
      <c r="H12" s="64">
        <f t="shared" si="0"/>
        <v>0</v>
      </c>
    </row>
    <row r="13" spans="1:13" s="14" customFormat="1" ht="21.75" customHeight="1">
      <c r="A13" s="30">
        <v>3</v>
      </c>
      <c r="B13" s="6" t="s">
        <v>18</v>
      </c>
      <c r="C13" s="63">
        <v>350</v>
      </c>
      <c r="D13" s="63">
        <v>376.9</v>
      </c>
      <c r="E13" s="63">
        <f t="shared" si="1"/>
        <v>26.899999999999977</v>
      </c>
      <c r="H13" s="64">
        <f t="shared" si="0"/>
        <v>376.9</v>
      </c>
    </row>
    <row r="14" spans="1:13" s="14" customFormat="1" ht="18" hidden="1" customHeight="1">
      <c r="A14" s="30">
        <v>4</v>
      </c>
      <c r="B14" s="2" t="s">
        <v>19</v>
      </c>
      <c r="C14" s="63"/>
      <c r="D14" s="63"/>
      <c r="E14" s="63">
        <f t="shared" si="1"/>
        <v>0</v>
      </c>
      <c r="H14" s="64">
        <f t="shared" si="0"/>
        <v>0</v>
      </c>
    </row>
    <row r="15" spans="1:13" s="14" customFormat="1" ht="17.25" hidden="1" customHeight="1">
      <c r="A15" s="30">
        <v>7</v>
      </c>
      <c r="B15" s="2" t="s">
        <v>20</v>
      </c>
      <c r="C15" s="63"/>
      <c r="D15" s="63"/>
      <c r="E15" s="63">
        <f t="shared" si="1"/>
        <v>0</v>
      </c>
      <c r="H15" s="64">
        <f t="shared" si="0"/>
        <v>0</v>
      </c>
    </row>
    <row r="16" spans="1:13" s="14" customFormat="1" ht="17.25" hidden="1" customHeight="1">
      <c r="A16" s="30">
        <v>8</v>
      </c>
      <c r="B16" s="2" t="s">
        <v>21</v>
      </c>
      <c r="C16" s="63"/>
      <c r="D16" s="63"/>
      <c r="E16" s="63">
        <f t="shared" si="1"/>
        <v>0</v>
      </c>
      <c r="H16" s="64">
        <f t="shared" si="0"/>
        <v>0</v>
      </c>
    </row>
    <row r="17" spans="1:8" s="14" customFormat="1" ht="0.75" hidden="1" customHeight="1">
      <c r="A17" s="30">
        <v>5</v>
      </c>
      <c r="B17" s="2" t="s">
        <v>67</v>
      </c>
      <c r="C17" s="63"/>
      <c r="D17" s="63"/>
      <c r="E17" s="63">
        <f t="shared" si="1"/>
        <v>0</v>
      </c>
      <c r="H17" s="64">
        <f t="shared" si="0"/>
        <v>0</v>
      </c>
    </row>
    <row r="18" spans="1:8" s="14" customFormat="1" ht="17.25" hidden="1" customHeight="1">
      <c r="A18" s="30">
        <v>10</v>
      </c>
      <c r="B18" s="2" t="s">
        <v>22</v>
      </c>
      <c r="C18" s="63"/>
      <c r="D18" s="63"/>
      <c r="E18" s="63">
        <f t="shared" si="1"/>
        <v>0</v>
      </c>
      <c r="H18" s="64">
        <f t="shared" si="0"/>
        <v>0</v>
      </c>
    </row>
    <row r="19" spans="1:8" s="14" customFormat="1" ht="17.25" hidden="1" customHeight="1">
      <c r="A19" s="30">
        <v>11</v>
      </c>
      <c r="B19" s="2"/>
      <c r="C19" s="63"/>
      <c r="D19" s="63"/>
      <c r="E19" s="63">
        <f>D19-C19</f>
        <v>0</v>
      </c>
      <c r="H19" s="64">
        <f t="shared" si="0"/>
        <v>0</v>
      </c>
    </row>
    <row r="20" spans="1:8" s="14" customFormat="1" ht="17.25" hidden="1" customHeight="1">
      <c r="A20" s="30">
        <v>12</v>
      </c>
      <c r="B20" s="2"/>
      <c r="C20" s="63"/>
      <c r="D20" s="63"/>
      <c r="E20" s="63">
        <f t="shared" si="1"/>
        <v>0</v>
      </c>
      <c r="F20" s="29"/>
      <c r="H20" s="64">
        <f t="shared" si="0"/>
        <v>0</v>
      </c>
    </row>
    <row r="21" spans="1:8" s="14" customFormat="1" ht="43.5" customHeight="1">
      <c r="A21" s="60" t="s">
        <v>60</v>
      </c>
      <c r="B21" s="61" t="s">
        <v>68</v>
      </c>
      <c r="C21" s="62">
        <f>C22+C65+C77</f>
        <v>19064.899999999998</v>
      </c>
      <c r="D21" s="62">
        <f>D22+D65+D77</f>
        <v>19056.8</v>
      </c>
      <c r="E21" s="62">
        <f t="shared" si="1"/>
        <v>-8.0999999999985448</v>
      </c>
    </row>
    <row r="22" spans="1:8" s="14" customFormat="1" ht="18" customHeight="1">
      <c r="A22" s="60" t="s">
        <v>69</v>
      </c>
      <c r="B22" s="61" t="s">
        <v>70</v>
      </c>
      <c r="C22" s="62">
        <f>SUM(C23,C26:C32,C36:C58,C62:C64)</f>
        <v>18864.899999999998</v>
      </c>
      <c r="D22" s="62">
        <f>SUM(D23,D26:D32,D36:D58,D62:D64)</f>
        <v>18658.8</v>
      </c>
      <c r="E22" s="62">
        <f t="shared" si="1"/>
        <v>-206.09999999999854</v>
      </c>
    </row>
    <row r="23" spans="1:8" s="14" customFormat="1" ht="18" customHeight="1">
      <c r="A23" s="30">
        <v>1</v>
      </c>
      <c r="B23" s="6" t="s">
        <v>25</v>
      </c>
      <c r="C23" s="63">
        <v>10606</v>
      </c>
      <c r="D23" s="63">
        <v>12159.4</v>
      </c>
      <c r="E23" s="63">
        <f t="shared" si="1"/>
        <v>1553.3999999999996</v>
      </c>
      <c r="F23" s="14">
        <v>-436.7</v>
      </c>
      <c r="G23" s="14">
        <v>-11</v>
      </c>
      <c r="H23" s="64">
        <f>+D23-F23+G23</f>
        <v>12585.1</v>
      </c>
    </row>
    <row r="24" spans="1:8" s="14" customFormat="1" ht="15" customHeight="1">
      <c r="A24" s="37">
        <v>1.1000000000000001</v>
      </c>
      <c r="B24" s="8" t="s">
        <v>26</v>
      </c>
      <c r="C24" s="63">
        <v>1200</v>
      </c>
      <c r="D24" s="63">
        <v>1222</v>
      </c>
      <c r="E24" s="63">
        <f t="shared" si="1"/>
        <v>22</v>
      </c>
      <c r="H24" s="64">
        <f t="shared" ref="H24:H62" si="2">+D24-F24+G24</f>
        <v>1222</v>
      </c>
    </row>
    <row r="25" spans="1:8" s="14" customFormat="1" ht="18" hidden="1" customHeight="1">
      <c r="A25" s="37">
        <v>1.2</v>
      </c>
      <c r="B25" s="8" t="s">
        <v>27</v>
      </c>
      <c r="C25" s="65"/>
      <c r="D25" s="65"/>
      <c r="E25" s="63">
        <f t="shared" si="1"/>
        <v>0</v>
      </c>
      <c r="H25" s="64">
        <f t="shared" si="2"/>
        <v>0</v>
      </c>
    </row>
    <row r="26" spans="1:8" s="14" customFormat="1" ht="18" customHeight="1">
      <c r="A26" s="30">
        <v>2</v>
      </c>
      <c r="B26" s="6" t="s">
        <v>28</v>
      </c>
      <c r="C26" s="63">
        <v>4560</v>
      </c>
      <c r="D26" s="63">
        <v>4015.2</v>
      </c>
      <c r="E26" s="63">
        <f t="shared" si="1"/>
        <v>-544.80000000000018</v>
      </c>
      <c r="G26" s="14">
        <v>54.4</v>
      </c>
      <c r="H26" s="64">
        <f t="shared" si="2"/>
        <v>4069.6</v>
      </c>
    </row>
    <row r="27" spans="1:8" s="14" customFormat="1" ht="18" customHeight="1">
      <c r="A27" s="30">
        <v>3</v>
      </c>
      <c r="B27" s="6" t="s">
        <v>29</v>
      </c>
      <c r="C27" s="63">
        <v>1300</v>
      </c>
      <c r="D27" s="63">
        <v>949.5</v>
      </c>
      <c r="E27" s="63">
        <f t="shared" si="1"/>
        <v>-350.5</v>
      </c>
      <c r="G27" s="66">
        <v>-212.9</v>
      </c>
      <c r="H27" s="64">
        <f t="shared" si="2"/>
        <v>736.6</v>
      </c>
    </row>
    <row r="28" spans="1:8" s="14" customFormat="1" ht="18" customHeight="1">
      <c r="A28" s="30">
        <v>4</v>
      </c>
      <c r="B28" s="6" t="s">
        <v>30</v>
      </c>
      <c r="C28" s="63">
        <v>870</v>
      </c>
      <c r="D28" s="63">
        <v>656.2</v>
      </c>
      <c r="E28" s="63">
        <f t="shared" si="1"/>
        <v>-213.79999999999995</v>
      </c>
      <c r="G28" s="66">
        <v>-27.1</v>
      </c>
      <c r="H28" s="64">
        <f t="shared" si="2"/>
        <v>629.1</v>
      </c>
    </row>
    <row r="29" spans="1:8" s="14" customFormat="1" ht="18" customHeight="1">
      <c r="A29" s="30">
        <v>5</v>
      </c>
      <c r="B29" s="6" t="s">
        <v>31</v>
      </c>
      <c r="C29" s="63">
        <v>120</v>
      </c>
      <c r="D29" s="63">
        <v>140.19999999999999</v>
      </c>
      <c r="E29" s="63">
        <f t="shared" si="1"/>
        <v>20.199999999999989</v>
      </c>
      <c r="G29" s="66">
        <v>-9.8000000000000007</v>
      </c>
      <c r="H29" s="64">
        <f t="shared" si="2"/>
        <v>130.39999999999998</v>
      </c>
    </row>
    <row r="30" spans="1:8" s="14" customFormat="1" ht="16.5" customHeight="1">
      <c r="A30" s="30">
        <v>6</v>
      </c>
      <c r="B30" s="6" t="s">
        <v>32</v>
      </c>
      <c r="C30" s="63">
        <v>36.6</v>
      </c>
      <c r="D30" s="63">
        <v>37.799999999999997</v>
      </c>
      <c r="E30" s="63">
        <f t="shared" si="1"/>
        <v>1.1999999999999957</v>
      </c>
      <c r="F30" s="67"/>
      <c r="G30" s="67">
        <v>-4.9000000000000004</v>
      </c>
      <c r="H30" s="64">
        <f t="shared" si="2"/>
        <v>32.9</v>
      </c>
    </row>
    <row r="31" spans="1:8" s="14" customFormat="1" ht="17.25">
      <c r="A31" s="30">
        <v>7</v>
      </c>
      <c r="B31" s="6" t="s">
        <v>33</v>
      </c>
      <c r="C31" s="63">
        <v>15</v>
      </c>
      <c r="D31" s="63">
        <v>15</v>
      </c>
      <c r="E31" s="63">
        <f t="shared" si="1"/>
        <v>0</v>
      </c>
      <c r="H31" s="64">
        <f t="shared" si="2"/>
        <v>15</v>
      </c>
    </row>
    <row r="32" spans="1:8" s="14" customFormat="1" ht="18.75" customHeight="1">
      <c r="A32" s="30">
        <v>8</v>
      </c>
      <c r="B32" s="6" t="s">
        <v>34</v>
      </c>
      <c r="C32" s="63">
        <f>SUM(C33:C35)</f>
        <v>55.8</v>
      </c>
      <c r="D32" s="63">
        <f>SUM(D33:D35)</f>
        <v>46.5</v>
      </c>
      <c r="E32" s="63">
        <f t="shared" si="1"/>
        <v>-9.2999999999999972</v>
      </c>
      <c r="G32" s="14">
        <v>-13.2</v>
      </c>
      <c r="H32" s="64">
        <f t="shared" si="2"/>
        <v>33.299999999999997</v>
      </c>
    </row>
    <row r="33" spans="1:8" s="68" customFormat="1" ht="18.75" customHeight="1">
      <c r="A33" s="37">
        <v>8.1</v>
      </c>
      <c r="B33" s="8" t="s">
        <v>35</v>
      </c>
      <c r="C33" s="65">
        <v>28.8</v>
      </c>
      <c r="D33" s="65">
        <v>24</v>
      </c>
      <c r="E33" s="65">
        <f t="shared" si="1"/>
        <v>-4.8000000000000007</v>
      </c>
      <c r="H33" s="64">
        <f t="shared" si="2"/>
        <v>24</v>
      </c>
    </row>
    <row r="34" spans="1:8" s="14" customFormat="1" ht="18.75" customHeight="1">
      <c r="A34" s="37">
        <v>8.1999999999999993</v>
      </c>
      <c r="B34" s="8" t="s">
        <v>36</v>
      </c>
      <c r="C34" s="65"/>
      <c r="D34" s="65"/>
      <c r="E34" s="65">
        <f t="shared" si="1"/>
        <v>0</v>
      </c>
      <c r="H34" s="64">
        <f t="shared" si="2"/>
        <v>0</v>
      </c>
    </row>
    <row r="35" spans="1:8" s="14" customFormat="1" ht="18.75" customHeight="1">
      <c r="A35" s="37">
        <v>8.1999999999999993</v>
      </c>
      <c r="B35" s="8" t="s">
        <v>37</v>
      </c>
      <c r="C35" s="65">
        <v>27</v>
      </c>
      <c r="D35" s="65">
        <v>22.5</v>
      </c>
      <c r="E35" s="65">
        <f t="shared" si="1"/>
        <v>-4.5</v>
      </c>
      <c r="H35" s="64">
        <f t="shared" si="2"/>
        <v>22.5</v>
      </c>
    </row>
    <row r="36" spans="1:8" s="14" customFormat="1" ht="18.75" customHeight="1">
      <c r="A36" s="30">
        <v>9</v>
      </c>
      <c r="B36" s="6" t="s">
        <v>38</v>
      </c>
      <c r="C36" s="63"/>
      <c r="D36" s="63">
        <v>5</v>
      </c>
      <c r="E36" s="63">
        <f t="shared" si="1"/>
        <v>5</v>
      </c>
      <c r="H36" s="64">
        <f t="shared" si="2"/>
        <v>5</v>
      </c>
    </row>
    <row r="37" spans="1:8" s="14" customFormat="1" ht="18.75" customHeight="1">
      <c r="A37" s="30">
        <v>9</v>
      </c>
      <c r="B37" s="6" t="s">
        <v>39</v>
      </c>
      <c r="C37" s="63">
        <v>294</v>
      </c>
      <c r="D37" s="63">
        <v>212.3</v>
      </c>
      <c r="E37" s="63">
        <f t="shared" si="1"/>
        <v>-81.699999999999989</v>
      </c>
      <c r="H37" s="64">
        <f t="shared" si="2"/>
        <v>212.3</v>
      </c>
    </row>
    <row r="38" spans="1:8" s="14" customFormat="1" ht="20.25" customHeight="1">
      <c r="A38" s="30">
        <v>10</v>
      </c>
      <c r="B38" s="6" t="s">
        <v>40</v>
      </c>
      <c r="C38" s="63">
        <v>190</v>
      </c>
      <c r="D38" s="63">
        <v>130</v>
      </c>
      <c r="E38" s="63">
        <f t="shared" si="1"/>
        <v>-60</v>
      </c>
      <c r="H38" s="64">
        <f t="shared" si="2"/>
        <v>130</v>
      </c>
    </row>
    <row r="39" spans="1:8" s="14" customFormat="1" ht="28.5" hidden="1" customHeight="1">
      <c r="A39" s="30">
        <v>11</v>
      </c>
      <c r="B39" s="1" t="s">
        <v>41</v>
      </c>
      <c r="C39" s="63"/>
      <c r="D39" s="63"/>
      <c r="E39" s="63">
        <f t="shared" si="1"/>
        <v>0</v>
      </c>
      <c r="H39" s="64">
        <f t="shared" si="2"/>
        <v>0</v>
      </c>
    </row>
    <row r="40" spans="1:8" s="14" customFormat="1" ht="28.5" hidden="1" customHeight="1">
      <c r="A40" s="30">
        <v>13</v>
      </c>
      <c r="B40" s="6" t="s">
        <v>42</v>
      </c>
      <c r="C40" s="63"/>
      <c r="D40" s="63"/>
      <c r="E40" s="63">
        <f t="shared" si="1"/>
        <v>0</v>
      </c>
      <c r="H40" s="64">
        <f t="shared" si="2"/>
        <v>0</v>
      </c>
    </row>
    <row r="41" spans="1:8" s="14" customFormat="1" ht="15.75" customHeight="1">
      <c r="A41" s="30">
        <v>12</v>
      </c>
      <c r="B41" s="6" t="s">
        <v>43</v>
      </c>
      <c r="C41" s="63">
        <v>20</v>
      </c>
      <c r="D41" s="63"/>
      <c r="E41" s="63">
        <f t="shared" si="1"/>
        <v>-20</v>
      </c>
      <c r="H41" s="64">
        <f t="shared" si="2"/>
        <v>0</v>
      </c>
    </row>
    <row r="42" spans="1:8" s="14" customFormat="1" ht="28.5" hidden="1" customHeight="1">
      <c r="A42" s="30">
        <v>15</v>
      </c>
      <c r="B42" s="6" t="s">
        <v>44</v>
      </c>
      <c r="C42" s="63"/>
      <c r="D42" s="63"/>
      <c r="E42" s="63">
        <f t="shared" si="1"/>
        <v>0</v>
      </c>
      <c r="H42" s="64">
        <f t="shared" si="2"/>
        <v>0</v>
      </c>
    </row>
    <row r="43" spans="1:8" s="14" customFormat="1" ht="18" customHeight="1">
      <c r="A43" s="30">
        <v>13</v>
      </c>
      <c r="B43" s="6" t="s">
        <v>45</v>
      </c>
      <c r="C43" s="63">
        <v>115</v>
      </c>
      <c r="D43" s="63">
        <v>115</v>
      </c>
      <c r="E43" s="63">
        <f t="shared" si="1"/>
        <v>0</v>
      </c>
      <c r="H43" s="64">
        <f t="shared" si="2"/>
        <v>115</v>
      </c>
    </row>
    <row r="44" spans="1:8" s="14" customFormat="1" ht="14.25" customHeight="1">
      <c r="A44" s="30">
        <v>14</v>
      </c>
      <c r="B44" s="6" t="s">
        <v>46</v>
      </c>
      <c r="C44" s="63">
        <v>50</v>
      </c>
      <c r="D44" s="63">
        <v>36</v>
      </c>
      <c r="E44" s="63">
        <f t="shared" si="1"/>
        <v>-14</v>
      </c>
      <c r="H44" s="64">
        <f t="shared" si="2"/>
        <v>36</v>
      </c>
    </row>
    <row r="45" spans="1:8" s="14" customFormat="1" ht="0.75" hidden="1" customHeight="1">
      <c r="A45" s="30">
        <v>18</v>
      </c>
      <c r="B45" s="6" t="s">
        <v>47</v>
      </c>
      <c r="C45" s="63"/>
      <c r="D45" s="63"/>
      <c r="E45" s="63">
        <f t="shared" si="1"/>
        <v>0</v>
      </c>
      <c r="H45" s="64">
        <f t="shared" si="2"/>
        <v>0</v>
      </c>
    </row>
    <row r="46" spans="1:8" s="14" customFormat="1" ht="17.25" customHeight="1">
      <c r="A46" s="30">
        <v>15</v>
      </c>
      <c r="B46" s="6" t="s">
        <v>48</v>
      </c>
      <c r="C46" s="63">
        <v>350</v>
      </c>
      <c r="D46" s="63"/>
      <c r="E46" s="63">
        <f t="shared" si="1"/>
        <v>-350</v>
      </c>
      <c r="H46" s="64">
        <f t="shared" si="2"/>
        <v>0</v>
      </c>
    </row>
    <row r="47" spans="1:8" s="14" customFormat="1" ht="19.5" hidden="1" customHeight="1">
      <c r="A47" s="30">
        <v>20</v>
      </c>
      <c r="B47" s="6" t="s">
        <v>49</v>
      </c>
      <c r="C47" s="63"/>
      <c r="D47" s="63"/>
      <c r="E47" s="63">
        <f t="shared" si="1"/>
        <v>0</v>
      </c>
      <c r="H47" s="64">
        <f t="shared" si="2"/>
        <v>0</v>
      </c>
    </row>
    <row r="48" spans="1:8" s="14" customFormat="1" ht="19.5" customHeight="1">
      <c r="A48" s="30">
        <v>16</v>
      </c>
      <c r="B48" s="6" t="s">
        <v>50</v>
      </c>
      <c r="C48" s="63">
        <v>30</v>
      </c>
      <c r="D48" s="63"/>
      <c r="E48" s="63">
        <f t="shared" si="1"/>
        <v>-30</v>
      </c>
      <c r="H48" s="64">
        <f t="shared" si="2"/>
        <v>0</v>
      </c>
    </row>
    <row r="49" spans="1:8" s="14" customFormat="1" ht="19.5" customHeight="1">
      <c r="A49" s="30">
        <v>17</v>
      </c>
      <c r="B49" s="6" t="s">
        <v>51</v>
      </c>
      <c r="C49" s="63">
        <v>105</v>
      </c>
      <c r="D49" s="63"/>
      <c r="E49" s="63">
        <f t="shared" si="1"/>
        <v>-105</v>
      </c>
      <c r="H49" s="64">
        <f t="shared" si="2"/>
        <v>0</v>
      </c>
    </row>
    <row r="50" spans="1:8" s="14" customFormat="1" ht="19.5" customHeight="1">
      <c r="A50" s="30">
        <v>18</v>
      </c>
      <c r="B50" s="6" t="s">
        <v>52</v>
      </c>
      <c r="C50" s="63">
        <v>3</v>
      </c>
      <c r="D50" s="63">
        <v>3</v>
      </c>
      <c r="E50" s="63">
        <f t="shared" si="1"/>
        <v>0</v>
      </c>
      <c r="H50" s="64">
        <f t="shared" si="2"/>
        <v>3</v>
      </c>
    </row>
    <row r="51" spans="1:8" s="14" customFormat="1" ht="19.5" hidden="1" customHeight="1">
      <c r="A51" s="30">
        <v>24</v>
      </c>
      <c r="B51" s="6" t="s">
        <v>98</v>
      </c>
      <c r="C51" s="63"/>
      <c r="D51" s="63"/>
      <c r="E51" s="63">
        <f t="shared" si="1"/>
        <v>0</v>
      </c>
      <c r="H51" s="64">
        <f t="shared" si="2"/>
        <v>0</v>
      </c>
    </row>
    <row r="52" spans="1:8" s="14" customFormat="1" ht="19.5" hidden="1" customHeight="1">
      <c r="A52" s="30">
        <v>25</v>
      </c>
      <c r="B52" s="6" t="s">
        <v>53</v>
      </c>
      <c r="C52" s="63"/>
      <c r="D52" s="63"/>
      <c r="E52" s="63">
        <f t="shared" si="1"/>
        <v>0</v>
      </c>
      <c r="H52" s="64">
        <f t="shared" si="2"/>
        <v>0</v>
      </c>
    </row>
    <row r="53" spans="1:8" s="14" customFormat="1" ht="19.5" hidden="1" customHeight="1">
      <c r="A53" s="30">
        <v>26</v>
      </c>
      <c r="B53" s="6" t="s">
        <v>54</v>
      </c>
      <c r="C53" s="63"/>
      <c r="D53" s="63"/>
      <c r="E53" s="63">
        <f t="shared" si="1"/>
        <v>0</v>
      </c>
      <c r="H53" s="64">
        <f t="shared" si="2"/>
        <v>0</v>
      </c>
    </row>
    <row r="54" spans="1:8" s="14" customFormat="1" ht="19.5" hidden="1" customHeight="1">
      <c r="A54" s="30">
        <v>27</v>
      </c>
      <c r="B54" s="29" t="s">
        <v>97</v>
      </c>
      <c r="C54" s="63"/>
      <c r="D54" s="63"/>
      <c r="E54" s="63">
        <f t="shared" si="1"/>
        <v>0</v>
      </c>
      <c r="H54" s="64">
        <f t="shared" si="2"/>
        <v>0</v>
      </c>
    </row>
    <row r="55" spans="1:8" s="14" customFormat="1" ht="18.75" customHeight="1">
      <c r="A55" s="30">
        <v>19</v>
      </c>
      <c r="B55" s="6" t="s">
        <v>55</v>
      </c>
      <c r="C55" s="63">
        <v>20</v>
      </c>
      <c r="D55" s="63"/>
      <c r="E55" s="63">
        <f t="shared" si="1"/>
        <v>-20</v>
      </c>
      <c r="H55" s="64">
        <f t="shared" si="2"/>
        <v>0</v>
      </c>
    </row>
    <row r="56" spans="1:8" s="14" customFormat="1" ht="19.5" hidden="1" customHeight="1">
      <c r="A56" s="30">
        <v>29</v>
      </c>
      <c r="B56" s="2"/>
      <c r="C56" s="63"/>
      <c r="D56" s="63"/>
      <c r="E56" s="63">
        <f t="shared" si="1"/>
        <v>0</v>
      </c>
      <c r="H56" s="64">
        <f t="shared" si="2"/>
        <v>0</v>
      </c>
    </row>
    <row r="57" spans="1:8" s="14" customFormat="1" ht="19.5" hidden="1" customHeight="1">
      <c r="A57" s="30">
        <v>30</v>
      </c>
      <c r="B57" s="2"/>
      <c r="C57" s="63"/>
      <c r="D57" s="63"/>
      <c r="E57" s="63">
        <f>D57-C57</f>
        <v>0</v>
      </c>
      <c r="F57" s="29"/>
      <c r="H57" s="64">
        <f t="shared" si="2"/>
        <v>0</v>
      </c>
    </row>
    <row r="58" spans="1:8" s="14" customFormat="1" ht="19.5" hidden="1" customHeight="1">
      <c r="A58" s="30">
        <v>17</v>
      </c>
      <c r="B58" s="1" t="s">
        <v>71</v>
      </c>
      <c r="C58" s="63">
        <f>SUM(C59:C61)</f>
        <v>0</v>
      </c>
      <c r="D58" s="63">
        <f>SUM(D59:D61)</f>
        <v>0</v>
      </c>
      <c r="E58" s="63">
        <f t="shared" si="1"/>
        <v>0</v>
      </c>
      <c r="H58" s="64">
        <f t="shared" si="2"/>
        <v>0</v>
      </c>
    </row>
    <row r="59" spans="1:8" s="14" customFormat="1" ht="19.5" hidden="1" customHeight="1">
      <c r="A59" s="69">
        <v>31.1</v>
      </c>
      <c r="B59" s="70" t="s">
        <v>4</v>
      </c>
      <c r="C59" s="65"/>
      <c r="D59" s="65"/>
      <c r="E59" s="63">
        <f t="shared" si="1"/>
        <v>0</v>
      </c>
      <c r="H59" s="64">
        <f t="shared" si="2"/>
        <v>0</v>
      </c>
    </row>
    <row r="60" spans="1:8" s="14" customFormat="1" ht="19.5" hidden="1" customHeight="1">
      <c r="A60" s="69">
        <v>31.2</v>
      </c>
      <c r="B60" s="70" t="s">
        <v>5</v>
      </c>
      <c r="C60" s="65"/>
      <c r="D60" s="65"/>
      <c r="E60" s="63">
        <f t="shared" si="1"/>
        <v>0</v>
      </c>
      <c r="H60" s="64">
        <f t="shared" si="2"/>
        <v>0</v>
      </c>
    </row>
    <row r="61" spans="1:8" s="14" customFormat="1" ht="19.5" hidden="1" customHeight="1">
      <c r="A61" s="69">
        <v>31.3</v>
      </c>
      <c r="B61" s="71" t="s">
        <v>72</v>
      </c>
      <c r="C61" s="65"/>
      <c r="D61" s="65"/>
      <c r="E61" s="63">
        <f>D61-C61</f>
        <v>0</v>
      </c>
      <c r="H61" s="64">
        <f t="shared" si="2"/>
        <v>0</v>
      </c>
    </row>
    <row r="62" spans="1:8" ht="19.5" hidden="1" customHeight="1">
      <c r="A62" s="72">
        <v>17</v>
      </c>
      <c r="B62" s="34" t="s">
        <v>58</v>
      </c>
      <c r="C62" s="63"/>
      <c r="D62" s="63"/>
      <c r="E62" s="63">
        <f>D62-C62</f>
        <v>0</v>
      </c>
      <c r="H62" s="64">
        <f t="shared" si="2"/>
        <v>0</v>
      </c>
    </row>
    <row r="63" spans="1:8" s="14" customFormat="1" ht="19.5" customHeight="1">
      <c r="A63" s="72">
        <v>20</v>
      </c>
      <c r="B63" s="1" t="s">
        <v>73</v>
      </c>
      <c r="C63" s="63">
        <v>124.5</v>
      </c>
      <c r="D63" s="63">
        <v>132.9</v>
      </c>
      <c r="E63" s="63">
        <f t="shared" si="1"/>
        <v>8.4000000000000057</v>
      </c>
      <c r="H63" s="64"/>
    </row>
    <row r="64" spans="1:8" s="14" customFormat="1" ht="17.25" customHeight="1">
      <c r="A64" s="72">
        <v>21</v>
      </c>
      <c r="B64" s="2" t="s">
        <v>74</v>
      </c>
      <c r="C64" s="63"/>
      <c r="D64" s="63">
        <v>4.8</v>
      </c>
      <c r="E64" s="63">
        <f t="shared" si="1"/>
        <v>4.8</v>
      </c>
    </row>
    <row r="65" spans="1:7" s="14" customFormat="1" ht="24" customHeight="1">
      <c r="A65" s="60" t="s">
        <v>75</v>
      </c>
      <c r="B65" s="61" t="s">
        <v>76</v>
      </c>
      <c r="C65" s="62">
        <f>C66+C73+C76</f>
        <v>200</v>
      </c>
      <c r="D65" s="62">
        <f>D66+D73+D76</f>
        <v>398</v>
      </c>
      <c r="E65" s="62">
        <f t="shared" si="1"/>
        <v>198</v>
      </c>
    </row>
    <row r="66" spans="1:7" s="14" customFormat="1" ht="24" customHeight="1">
      <c r="A66" s="72">
        <v>1</v>
      </c>
      <c r="B66" s="4" t="s">
        <v>77</v>
      </c>
      <c r="C66" s="63">
        <f>SUM(C67:C72)</f>
        <v>200</v>
      </c>
      <c r="D66" s="63">
        <f>SUM(D67:D72)</f>
        <v>398</v>
      </c>
      <c r="E66" s="63">
        <f t="shared" si="1"/>
        <v>198</v>
      </c>
    </row>
    <row r="67" spans="1:7" s="14" customFormat="1" ht="18" customHeight="1">
      <c r="A67" s="69">
        <v>1.1000000000000001</v>
      </c>
      <c r="B67" s="3" t="s">
        <v>78</v>
      </c>
      <c r="C67" s="65">
        <v>200</v>
      </c>
      <c r="D67" s="65">
        <v>338</v>
      </c>
      <c r="E67" s="63">
        <f t="shared" si="1"/>
        <v>138</v>
      </c>
    </row>
    <row r="68" spans="1:7" s="14" customFormat="1" ht="14.25" customHeight="1">
      <c r="A68" s="69">
        <v>1.2</v>
      </c>
      <c r="B68" s="3" t="s">
        <v>79</v>
      </c>
      <c r="C68" s="65"/>
      <c r="D68" s="65">
        <v>60</v>
      </c>
      <c r="E68" s="63">
        <f t="shared" si="1"/>
        <v>60</v>
      </c>
    </row>
    <row r="69" spans="1:7" s="14" customFormat="1" ht="1.5" hidden="1" customHeight="1">
      <c r="A69" s="69">
        <v>1.3</v>
      </c>
      <c r="B69" s="3" t="s">
        <v>80</v>
      </c>
      <c r="C69" s="65"/>
      <c r="D69" s="65"/>
      <c r="E69" s="63">
        <f t="shared" si="1"/>
        <v>0</v>
      </c>
    </row>
    <row r="70" spans="1:7" s="14" customFormat="1" ht="18" hidden="1" customHeight="1">
      <c r="A70" s="69">
        <v>1.4</v>
      </c>
      <c r="B70" s="3" t="s">
        <v>81</v>
      </c>
      <c r="C70" s="65"/>
      <c r="D70" s="65"/>
      <c r="E70" s="65">
        <f t="shared" si="1"/>
        <v>0</v>
      </c>
    </row>
    <row r="71" spans="1:7" s="68" customFormat="1" ht="18.75" hidden="1" customHeight="1">
      <c r="A71" s="69">
        <v>1.5</v>
      </c>
      <c r="B71" s="3" t="s">
        <v>82</v>
      </c>
      <c r="C71" s="65"/>
      <c r="D71" s="65"/>
      <c r="E71" s="65">
        <f>D71-C71</f>
        <v>0</v>
      </c>
    </row>
    <row r="72" spans="1:7" s="14" customFormat="1" ht="18" hidden="1" customHeight="1">
      <c r="A72" s="69">
        <v>1.6</v>
      </c>
      <c r="B72" s="3"/>
      <c r="C72" s="65"/>
      <c r="D72" s="65"/>
      <c r="E72" s="65">
        <f>D72-C72</f>
        <v>0</v>
      </c>
      <c r="F72" s="29"/>
    </row>
    <row r="73" spans="1:7" s="68" customFormat="1" ht="21" hidden="1" customHeight="1">
      <c r="A73" s="72">
        <v>2</v>
      </c>
      <c r="B73" s="4" t="s">
        <v>83</v>
      </c>
      <c r="C73" s="63">
        <f>SUM(C74:C75)</f>
        <v>0</v>
      </c>
      <c r="D73" s="63">
        <f>SUM(D74:D75)</f>
        <v>0</v>
      </c>
      <c r="E73" s="63">
        <f t="shared" si="1"/>
        <v>0</v>
      </c>
    </row>
    <row r="74" spans="1:7" s="68" customFormat="1" ht="18" hidden="1" customHeight="1">
      <c r="A74" s="69">
        <v>2.1</v>
      </c>
      <c r="B74" s="3" t="s">
        <v>84</v>
      </c>
      <c r="C74" s="65"/>
      <c r="D74" s="65"/>
      <c r="E74" s="65">
        <f t="shared" si="1"/>
        <v>0</v>
      </c>
    </row>
    <row r="75" spans="1:7" s="68" customFormat="1" ht="17.25" hidden="1" customHeight="1">
      <c r="A75" s="69">
        <v>2.2000000000000002</v>
      </c>
      <c r="B75" s="3" t="s">
        <v>85</v>
      </c>
      <c r="C75" s="65"/>
      <c r="D75" s="65"/>
      <c r="E75" s="65">
        <f t="shared" si="1"/>
        <v>0</v>
      </c>
    </row>
    <row r="76" spans="1:7" s="74" customFormat="1" ht="30.75" hidden="1" customHeight="1">
      <c r="A76" s="72">
        <v>3</v>
      </c>
      <c r="B76" s="4" t="s">
        <v>86</v>
      </c>
      <c r="C76" s="73"/>
      <c r="D76" s="73"/>
      <c r="E76" s="65">
        <f>D76-C76</f>
        <v>0</v>
      </c>
    </row>
    <row r="77" spans="1:7" s="68" customFormat="1" ht="32.25" hidden="1" customHeight="1">
      <c r="A77" s="75" t="s">
        <v>87</v>
      </c>
      <c r="B77" s="76" t="s">
        <v>88</v>
      </c>
      <c r="C77" s="77">
        <f>SUM(C78:C79)</f>
        <v>0</v>
      </c>
      <c r="D77" s="77">
        <f>SUM(D78:D79)</f>
        <v>0</v>
      </c>
      <c r="E77" s="77">
        <f t="shared" ref="E77:E80" si="3">D77-C77</f>
        <v>0</v>
      </c>
    </row>
    <row r="78" spans="1:7" s="68" customFormat="1" ht="16.5" hidden="1" customHeight="1">
      <c r="A78" s="69">
        <v>1</v>
      </c>
      <c r="B78" s="6"/>
      <c r="C78" s="63"/>
      <c r="D78" s="63"/>
      <c r="E78" s="63">
        <f t="shared" si="3"/>
        <v>0</v>
      </c>
    </row>
    <row r="79" spans="1:7" s="68" customFormat="1" ht="15.75" hidden="1" customHeight="1">
      <c r="A79" s="69">
        <v>2</v>
      </c>
      <c r="B79" s="6"/>
      <c r="C79" s="63"/>
      <c r="D79" s="63"/>
      <c r="E79" s="63">
        <f t="shared" si="3"/>
        <v>0</v>
      </c>
      <c r="F79" s="29"/>
    </row>
    <row r="80" spans="1:7" s="68" customFormat="1" ht="34.5" customHeight="1">
      <c r="A80" s="60" t="s">
        <v>89</v>
      </c>
      <c r="B80" s="61" t="s">
        <v>90</v>
      </c>
      <c r="C80" s="62">
        <f>C7+C8-C21</f>
        <v>1743.5000000000036</v>
      </c>
      <c r="D80" s="62">
        <f>D7+D8-D21</f>
        <v>2285.5000000000036</v>
      </c>
      <c r="E80" s="62">
        <f t="shared" si="3"/>
        <v>542</v>
      </c>
      <c r="F80" s="78">
        <f>+[2]Balance!$D$23</f>
        <v>2285.5</v>
      </c>
      <c r="G80" s="78"/>
    </row>
    <row r="81" spans="1:5" s="14" customFormat="1" ht="10.5" hidden="1" customHeight="1">
      <c r="A81" s="79"/>
      <c r="B81" s="80"/>
      <c r="C81" s="29"/>
      <c r="D81" s="29"/>
      <c r="E81" s="29"/>
    </row>
    <row r="82" spans="1:5" s="14" customFormat="1" ht="12" hidden="1" customHeight="1">
      <c r="A82" s="79"/>
      <c r="B82" s="5" t="s">
        <v>92</v>
      </c>
      <c r="C82" s="29"/>
      <c r="D82" s="29"/>
      <c r="E82" s="29"/>
    </row>
    <row r="83" spans="1:5" s="14" customFormat="1" ht="12.75" hidden="1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29"/>
      <c r="E86" s="29"/>
    </row>
    <row r="87" spans="1:5" s="14" customFormat="1" ht="17.25" hidden="1">
      <c r="B87" s="81" t="s">
        <v>2</v>
      </c>
      <c r="C87" s="10"/>
      <c r="D87" s="54" t="s">
        <v>108</v>
      </c>
      <c r="E87" s="54"/>
    </row>
    <row r="88" spans="1:5" ht="11.25" hidden="1" customHeight="1">
      <c r="A88" s="14"/>
      <c r="B88" s="14" t="s">
        <v>91</v>
      </c>
      <c r="C88" s="14"/>
      <c r="D88" s="82" t="s">
        <v>62</v>
      </c>
      <c r="E88" s="82"/>
    </row>
    <row r="89" spans="1:5" ht="2.25" hidden="1" customHeight="1">
      <c r="A89" s="14"/>
      <c r="B89" s="14"/>
      <c r="C89" s="14"/>
      <c r="D89" s="53"/>
      <c r="E89" s="53"/>
    </row>
    <row r="90" spans="1:5" ht="17.25" hidden="1">
      <c r="B90" s="68" t="s">
        <v>3</v>
      </c>
      <c r="D90" s="54" t="s">
        <v>103</v>
      </c>
      <c r="E90" s="54"/>
    </row>
    <row r="91" spans="1:5" ht="12" hidden="1" customHeight="1">
      <c r="D91" s="82" t="s">
        <v>62</v>
      </c>
      <c r="E91" s="82"/>
    </row>
    <row r="92" spans="1:5" hidden="1">
      <c r="B92" s="21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2018-08-01T05:23:34Z</dcterms:modified>
</cp:coreProperties>
</file>